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_Britor\7. Group Reporting Package\2025\12_Diciembre\"/>
    </mc:Choice>
  </mc:AlternateContent>
  <xr:revisionPtr revIDLastSave="0" documentId="8_{6569F912-4D68-426D-AD81-B36D820AA1DA}" xr6:coauthVersionLast="47" xr6:coauthVersionMax="47" xr10:uidLastSave="{00000000-0000-0000-0000-000000000000}"/>
  <bookViews>
    <workbookView xWindow="-120" yWindow="-120" windowWidth="29040" windowHeight="15720" xr2:uid="{E9B9CA94-9A50-4394-A211-6DBB54571160}"/>
  </bookViews>
  <sheets>
    <sheet name="Subsidie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1" l="1"/>
  <c r="P22" i="1"/>
  <c r="O22" i="1"/>
  <c r="M22" i="1"/>
  <c r="L22" i="1"/>
  <c r="K22" i="1"/>
  <c r="J22" i="1"/>
  <c r="I22" i="1"/>
  <c r="H22" i="1"/>
  <c r="G22" i="1"/>
  <c r="F22" i="1"/>
  <c r="E22" i="1"/>
  <c r="D22" i="1"/>
  <c r="R21" i="1"/>
  <c r="N21" i="1"/>
  <c r="C21" i="1"/>
  <c r="N20" i="1"/>
  <c r="N22" i="1" s="1"/>
  <c r="C20" i="1"/>
  <c r="C22" i="1" s="1"/>
  <c r="G16" i="1"/>
  <c r="C4" i="1" s="1"/>
  <c r="F16" i="1"/>
  <c r="E16" i="1"/>
  <c r="D16" i="1"/>
  <c r="C16" i="1"/>
  <c r="C2" i="1" s="1"/>
  <c r="C9" i="1" s="1"/>
  <c r="G15" i="1"/>
  <c r="H15" i="1" s="1"/>
  <c r="G14" i="1"/>
  <c r="H14" i="1" s="1"/>
  <c r="C10" i="1"/>
  <c r="C6" i="1"/>
  <c r="C3" i="1"/>
  <c r="H16" i="1" l="1"/>
  <c r="R20" i="1"/>
  <c r="R22" i="1" s="1"/>
</calcChain>
</file>

<file path=xl/sharedStrings.xml><?xml version="1.0" encoding="utf-8"?>
<sst xmlns="http://schemas.openxmlformats.org/spreadsheetml/2006/main" count="49" uniqueCount="40">
  <si>
    <t>SUB10</t>
  </si>
  <si>
    <t>Valor al comienzo del mes</t>
  </si>
  <si>
    <t>SUB11</t>
  </si>
  <si>
    <t>Incrementos (+)</t>
  </si>
  <si>
    <t>SUB12</t>
  </si>
  <si>
    <t>Amortizaciones (-)</t>
  </si>
  <si>
    <t>SUB13</t>
  </si>
  <si>
    <t>Diferencias de Cambio (+ -)</t>
  </si>
  <si>
    <t>SUB14</t>
  </si>
  <si>
    <t>Otros Movimientos (+ - )</t>
  </si>
  <si>
    <t>Deferred Tax liability</t>
  </si>
  <si>
    <t>Total</t>
  </si>
  <si>
    <t>SUB15</t>
  </si>
  <si>
    <t>Valor al final del mes Contabilidad</t>
  </si>
  <si>
    <t>Recibidas</t>
  </si>
  <si>
    <t>Dif. Temp.</t>
  </si>
  <si>
    <t>Adjustment</t>
  </si>
  <si>
    <t>Amort.</t>
  </si>
  <si>
    <t>Saldo Final</t>
  </si>
  <si>
    <t>Official capital subsidies 2010</t>
  </si>
  <si>
    <t>Official capital subsidies 2015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</si>
  <si>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</si>
  <si>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</si>
  <si>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</si>
  <si>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</si>
  <si>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</si>
  <si>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</si>
  <si>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</si>
  <si>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</si>
  <si>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</si>
  <si>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</si>
  <si>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</si>
  <si>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</si>
  <si>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</si>
  <si>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Subsidies at 31/12/2025</t>
  </si>
  <si>
    <t>Month</t>
  </si>
  <si>
    <t>Year</t>
  </si>
  <si>
    <t>Account</t>
  </si>
  <si>
    <t>Description</t>
  </si>
  <si>
    <t>Initial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</si>
</sst>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[$Lt-427]"/>
    <numFmt numFmtId="165" formatCode="#,##0.00_ ;\-#,##0.00\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Arial Unicode MS"/>
      <family val="2"/>
    </font>
    <font>
      <sz val="10"/>
      <color theme="1"/>
      <name val="Arial Unicode MS"/>
      <family val="2"/>
    </font>
    <font>
      <i/>
      <sz val="10"/>
      <color rgb="FF0000FF"/>
      <name val="Arial Unicode MS"/>
      <family val="2"/>
    </font>
    <font>
      <b/>
      <sz val="10"/>
      <color theme="1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164" fontId="0" fillId="0" borderId="0"/>
    <xf numFmtId="44" fontId="1" fillId="0" borderId="0" applyFont="0" applyFill="0" applyBorder="0" applyAlignment="0" applyProtection="0"/>
  </cellStyleXfs>
  <cellXfs count="29">
    <xf numFmtId="164" fontId="0" fillId="0" borderId="0" xfId="0"/>
    <xf numFmtId="164" fontId="4" fillId="2" borderId="1" xfId="0" applyFont="1" applyFill="1" applyBorder="1" applyAlignment="1">
      <alignment horizontal="center"/>
    </xf>
    <xf numFmtId="164" fontId="4" fillId="2" borderId="0" xfId="0" applyFont="1" applyFill="1" applyAlignment="1">
      <alignment horizontal="center"/>
    </xf>
    <xf numFmtId="164" fontId="5" fillId="3" borderId="2" xfId="0" applyFont="1" applyFill="1" applyBorder="1" applyAlignment="1">
      <alignment vertical="center"/>
    </xf>
    <xf numFmtId="165" fontId="5" fillId="0" borderId="2" xfId="1" applyNumberFormat="1" applyFont="1" applyBorder="1"/>
    <xf numFmtId="165" fontId="5" fillId="0" borderId="0" xfId="1" applyNumberFormat="1" applyFont="1" applyBorder="1"/>
    <xf numFmtId="165" fontId="0" fillId="0" borderId="0" xfId="0" applyNumberFormat="1"/>
    <xf numFmtId="164" fontId="5" fillId="3" borderId="2" xfId="0" applyFont="1" applyFill="1" applyBorder="1" applyAlignment="1">
      <alignment vertical="center" wrapText="1"/>
    </xf>
    <xf numFmtId="165" fontId="5" fillId="3" borderId="2" xfId="1" applyNumberFormat="1" applyFont="1" applyFill="1" applyBorder="1"/>
    <xf numFmtId="165" fontId="5" fillId="3" borderId="0" xfId="1" applyNumberFormat="1" applyFont="1" applyFill="1" applyBorder="1"/>
    <xf numFmtId="164" fontId="5" fillId="0" borderId="2" xfId="0" applyFont="1" applyBorder="1" applyAlignment="1">
      <alignment wrapText="1"/>
    </xf>
    <xf numFmtId="164" fontId="6" fillId="0" borderId="2" xfId="0" applyFont="1" applyBorder="1" applyAlignment="1">
      <alignment vertical="center" wrapText="1"/>
    </xf>
    <xf numFmtId="165" fontId="5" fillId="0" borderId="2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>
      <alignment horizontal="right" vertical="center"/>
    </xf>
    <xf numFmtId="164" fontId="7" fillId="3" borderId="2" xfId="0" applyFont="1" applyFill="1" applyBorder="1" applyAlignment="1">
      <alignment vertical="center"/>
    </xf>
    <xf numFmtId="165" fontId="7" fillId="4" borderId="2" xfId="1" applyNumberFormat="1" applyFont="1" applyFill="1" applyBorder="1" applyAlignment="1">
      <alignment horizontal="right" vertical="center"/>
    </xf>
    <xf numFmtId="165" fontId="7" fillId="4" borderId="0" xfId="1" applyNumberFormat="1" applyFont="1" applyFill="1" applyBorder="1" applyAlignment="1">
      <alignment horizontal="right" vertical="center"/>
    </xf>
    <xf numFmtId="165" fontId="7" fillId="5" borderId="2" xfId="1" applyNumberFormat="1" applyFont="1" applyFill="1" applyBorder="1"/>
    <xf numFmtId="165" fontId="7" fillId="5" borderId="0" xfId="1" applyNumberFormat="1" applyFont="1" applyFill="1" applyBorder="1"/>
    <xf numFmtId="4" fontId="0" fillId="0" borderId="0" xfId="0" applyNumberFormat="1"/>
    <xf numFmtId="164" fontId="2" fillId="6" borderId="0" xfId="0" applyFont="1" applyFill="1"/>
    <xf numFmtId="164" fontId="3" fillId="7" borderId="2" xfId="0" applyFont="1" applyFill="1" applyBorder="1"/>
    <xf numFmtId="1" fontId="0" fillId="0" borderId="2" xfId="0" applyNumberFormat="1" applyBorder="1"/>
    <xf numFmtId="164" fontId="0" fillId="0" borderId="2" xfId="0" applyBorder="1"/>
    <xf numFmtId="165" fontId="5" fillId="0" borderId="2" xfId="1" applyNumberFormat="1" applyFont="1" applyFill="1" applyBorder="1"/>
    <xf numFmtId="165" fontId="5" fillId="0" borderId="3" xfId="1" applyNumberFormat="1" applyFont="1" applyFill="1" applyBorder="1"/>
    <xf numFmtId="1" fontId="3" fillId="8" borderId="2" xfId="0" applyNumberFormat="1" applyFont="1" applyFill="1" applyBorder="1"/>
    <xf numFmtId="164" fontId="3" fillId="8" borderId="2" xfId="0" applyFont="1" applyFill="1" applyBorder="1"/>
    <xf numFmtId="165" fontId="7" fillId="8" borderId="2" xfId="1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Britor\7.%20Group%20Reporting%20Package\2025\12_Diciembre\2025-12_P.xlsx" TargetMode="External"/><Relationship Id="rId1" Type="http://schemas.openxmlformats.org/officeDocument/2006/relationships/externalLinkPath" Target="2025-12_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entas"/>
      <sheetName val="Prestamos"/>
      <sheetName val="Salarios"/>
      <sheetName val="Budget 20"/>
      <sheetName val="Reconciliations"/>
      <sheetName val="IFRS16"/>
      <sheetName val="VG"/>
      <sheetName val="VGHO"/>
      <sheetName val="Margen Ptos"/>
      <sheetName val="Mov. Activos"/>
      <sheetName val="Customer Balance"/>
      <sheetName val="Subsidies"/>
      <sheetName val="Taxes"/>
      <sheetName val="Assets"/>
      <sheetName val="Equity"/>
      <sheetName val="Income"/>
      <sheetName val="Balance y PNL Completo"/>
      <sheetName val="Adicionales"/>
      <sheetName val="Costes indirectos"/>
      <sheetName val="Budget"/>
      <sheetName val="Receivables"/>
      <sheetName val="Prepayments"/>
      <sheetName val="Other Payables"/>
      <sheetName val="Nota 2, 3 4"/>
      <sheetName val="Nota 7"/>
      <sheetName val="Nota 8"/>
      <sheetName val="Nota 12"/>
      <sheetName val="Nota 15"/>
      <sheetName val="Nota 16"/>
    </sheetNames>
    <sheetDataSet>
      <sheetData sheetId="0"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432">
          <cell r="D432">
            <v>-6520.75</v>
          </cell>
        </row>
        <row r="436">
          <cell r="D436">
            <v>-1286.51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9D1C3-4876-4256-BA2F-8F06880FE701}">
  <sheetPr>
    <tabColor rgb="FFC00000"/>
  </sheetPr>
  <dimension ref="A1:R22"/>
  <sheetViews>
    <sheetView tabSelected="1" workbookViewId="0">
      <selection activeCell="D13" sqref="D13"/>
    </sheetView>
  </sheetViews>
  <sheetFormatPr baseColWidth="10" defaultColWidth="11.42578125" defaultRowHeight="15" x14ac:dyDescent="0.25"/>
  <cols>
    <col min="2" max="2" width="34.7109375" bestFit="1" customWidth="1"/>
    <col min="3" max="3" width="18" customWidth="1"/>
    <col min="4" max="4" width="12.5703125" customWidth="1"/>
    <col min="5" max="5" width="12.7109375" customWidth="1"/>
    <col min="6" max="6" width="14.140625" customWidth="1"/>
    <col min="7" max="7" width="12.5703125" customWidth="1"/>
    <col min="8" max="8" width="14.7109375" customWidth="1"/>
    <col min="9" max="9" width="11.85546875" customWidth="1"/>
    <col min="10" max="10" width="11.140625" customWidth="1"/>
    <col min="11" max="11" width="13.28515625" customWidth="1"/>
    <col min="12" max="13" width="11.140625" customWidth="1"/>
    <col min="14" max="14" width="12.140625" customWidth="1"/>
    <col min="15" max="15" width="11.85546875" bestFit="1" customWidth="1"/>
    <col min="16" max="16" width="11.140625" customWidth="1"/>
    <col min="17" max="17" width="11.85546875" bestFit="1" customWidth="1"/>
    <col min="18" max="18" width="14.7109375" customWidth="1"/>
  </cols>
  <sheetData>
    <row r="1" spans="1:9" ht="20.25" x14ac:dyDescent="0.35">
      <c r="A1" s="1" t="s">
        <v>34</v>
      </c>
      <c r="B1" s="1"/>
      <c r="C1" s="1"/>
      <c r="D1" s="2"/>
    </row>
    <row r="2" spans="1:9" ht="15.75" x14ac:dyDescent="0.3">
      <c r="A2" s="3" t="s">
        <v>0</v>
      </c>
      <c r="B2" s="3" t="s">
        <v>1</v>
      </c>
      <c r="C2" s="4">
        <f>C16</f>
        <v>7807.26</v>
      </c>
      <c r="D2" s="5"/>
    </row>
    <row r="3" spans="1:9" ht="15.75" x14ac:dyDescent="0.3">
      <c r="A3" s="3" t="s">
        <v>2</v>
      </c>
      <c r="B3" s="3" t="s">
        <v>3</v>
      </c>
      <c r="C3" s="4">
        <f>D16</f>
        <v>0</v>
      </c>
      <c r="D3" s="5"/>
    </row>
    <row r="4" spans="1:9" ht="15.75" x14ac:dyDescent="0.3">
      <c r="A4" s="3" t="s">
        <v>4</v>
      </c>
      <c r="B4" s="3" t="s">
        <v>5</v>
      </c>
      <c r="C4" s="4">
        <f>G16</f>
        <v>-7807.26</v>
      </c>
      <c r="D4" s="5"/>
      <c r="G4" s="6"/>
    </row>
    <row r="5" spans="1:9" ht="15.75" x14ac:dyDescent="0.3">
      <c r="A5" s="3" t="s">
        <v>6</v>
      </c>
      <c r="B5" s="3" t="s">
        <v>7</v>
      </c>
      <c r="C5" s="4">
        <v>0</v>
      </c>
      <c r="D5" s="5"/>
    </row>
    <row r="6" spans="1:9" ht="15.75" x14ac:dyDescent="0.3">
      <c r="A6" s="3" t="s">
        <v>8</v>
      </c>
      <c r="B6" s="7" t="s">
        <v>9</v>
      </c>
      <c r="C6" s="8">
        <f>SUM(C7:C8)</f>
        <v>0</v>
      </c>
      <c r="D6" s="9"/>
    </row>
    <row r="7" spans="1:9" ht="15.75" x14ac:dyDescent="0.3">
      <c r="A7" s="3"/>
      <c r="B7" s="10" t="s">
        <v>10</v>
      </c>
      <c r="C7" s="4">
        <v>0</v>
      </c>
      <c r="D7" s="5"/>
    </row>
    <row r="8" spans="1:9" x14ac:dyDescent="0.25">
      <c r="A8" s="3"/>
      <c r="B8" s="11"/>
      <c r="C8" s="12">
        <v>0</v>
      </c>
      <c r="D8" s="13"/>
    </row>
    <row r="9" spans="1:9" x14ac:dyDescent="0.25">
      <c r="A9" s="3"/>
      <c r="B9" s="14" t="s">
        <v>11</v>
      </c>
      <c r="C9" s="15">
        <f>C2+C3+C4+C5+C6</f>
        <v>0</v>
      </c>
      <c r="D9" s="16"/>
    </row>
    <row r="10" spans="1:9" ht="15.75" x14ac:dyDescent="0.3">
      <c r="A10" s="3" t="s">
        <v>12</v>
      </c>
      <c r="B10" s="14" t="s">
        <v>13</v>
      </c>
      <c r="C10" s="17">
        <f>-([1]Cuentas!E23+[1]Cuentas!E24+[1]Cuentas!E25+[1]Cuentas!E26+[1]Cuentas!E27+[1]Cuentas!E28+[1]Cuentas!E29+[1]Cuentas!E30)</f>
        <v>0</v>
      </c>
      <c r="D10" s="18"/>
      <c r="G10" s="19"/>
    </row>
    <row r="12" spans="1:9" x14ac:dyDescent="0.25">
      <c r="A12" s="20" t="s">
        <v>35</v>
      </c>
    </row>
    <row r="13" spans="1:9" x14ac:dyDescent="0.25">
      <c r="A13" s="21" t="s">
        <v>37</v>
      </c>
      <c r="B13" s="21" t="s">
        <v>38</v>
      </c>
      <c r="C13" s="21" t="s">
        <v>39</v>
      </c>
      <c r="D13" s="21" t="s">
        <v>14</v>
      </c>
      <c r="E13" s="21" t="s">
        <v>15</v>
      </c>
      <c r="F13" s="21" t="s">
        <v>16</v>
      </c>
      <c r="G13" s="21" t="s">
        <v>17</v>
      </c>
      <c r="H13" s="21" t="s">
        <v>18</v>
      </c>
    </row>
    <row r="14" spans="1:9" ht="15.75" x14ac:dyDescent="0.3">
      <c r="A14" s="22">
        <v>1300001</v>
      </c>
      <c r="B14" s="23" t="s">
        <v>19</v>
      </c>
      <c r="C14" s="4">
        <v>6520.75</v>
      </c>
      <c r="D14" s="4">
        <v>0</v>
      </c>
      <c r="E14" s="4">
        <v>0</v>
      </c>
      <c r="F14" s="4">
        <v>0</v>
      </c>
      <c r="G14" s="4">
        <f>[1]Cuentas!D432</f>
        <v>-6520.75</v>
      </c>
      <c r="H14" s="24">
        <f>C14+D14+E14+G14+F14</f>
        <v>0</v>
      </c>
    </row>
    <row r="15" spans="1:9" ht="15.75" x14ac:dyDescent="0.3">
      <c r="A15" s="22">
        <v>1300005</v>
      </c>
      <c r="B15" s="23" t="s">
        <v>20</v>
      </c>
      <c r="C15" s="4">
        <v>1286.51</v>
      </c>
      <c r="D15" s="4">
        <v>0</v>
      </c>
      <c r="E15" s="4">
        <v>0</v>
      </c>
      <c r="F15" s="4">
        <v>0</v>
      </c>
      <c r="G15" s="4">
        <f>[1]Cuentas!D436</f>
        <v>-1286.51</v>
      </c>
      <c r="H15" s="24">
        <f t="shared" ref="H15" si="0">C15+D15+E15+G15+F15</f>
        <v>0</v>
      </c>
      <c r="I15" s="25"/>
    </row>
    <row r="16" spans="1:9" ht="15.75" x14ac:dyDescent="0.3">
      <c r="A16" s="26"/>
      <c r="B16" s="27" t="s">
        <v>21</v>
      </c>
      <c r="C16" s="28">
        <f t="shared" ref="C16:H16" si="1">SUM(C14:C15)</f>
        <v>7807.26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-7807.26</v>
      </c>
      <c r="H16" s="28">
        <f t="shared" si="1"/>
        <v>0</v>
      </c>
    </row>
    <row r="18" spans="1:18" x14ac:dyDescent="0.25">
      <c r="A18" s="20" t="s">
        <v>36</v>
      </c>
    </row>
    <row r="19" spans="1:18" x14ac:dyDescent="0.25">
      <c r="A19" s="21" t="s">
        <v>37</v>
      </c>
      <c r="B19" s="21" t="s">
        <v>38</v>
      </c>
      <c r="C19" s="21" t="s">
        <v>39</v>
      </c>
      <c r="D19" s="21" t="s">
        <v>14</v>
      </c>
      <c r="E19" s="21" t="s">
        <v>15</v>
      </c>
      <c r="F19" s="21" t="s">
        <v>22</v>
      </c>
      <c r="G19" s="21" t="s">
        <v>23</v>
      </c>
      <c r="H19" s="21" t="s">
        <v>24</v>
      </c>
      <c r="I19" s="21" t="s">
        <v>25</v>
      </c>
      <c r="J19" s="21" t="s">
        <v>26</v>
      </c>
      <c r="K19" s="21" t="s">
        <v>27</v>
      </c>
      <c r="L19" s="21" t="s">
        <v>28</v>
      </c>
      <c r="M19" s="21" t="s">
        <v>29</v>
      </c>
      <c r="N19" s="21" t="s">
        <v>30</v>
      </c>
      <c r="O19" s="21" t="s">
        <v>31</v>
      </c>
      <c r="P19" s="21" t="s">
        <v>32</v>
      </c>
      <c r="Q19" s="21" t="s">
        <v>33</v>
      </c>
      <c r="R19" s="21" t="s">
        <v>18</v>
      </c>
    </row>
    <row r="20" spans="1:18" ht="15.75" x14ac:dyDescent="0.3">
      <c r="A20" s="22">
        <v>1300001</v>
      </c>
      <c r="B20" s="23" t="s">
        <v>19</v>
      </c>
      <c r="C20" s="4">
        <f>52165.95+6520.74</f>
        <v>58686.689999999995</v>
      </c>
      <c r="D20" s="4">
        <v>0</v>
      </c>
      <c r="E20" s="4">
        <v>19562.23</v>
      </c>
      <c r="F20" s="4">
        <v>-6520.74</v>
      </c>
      <c r="G20" s="4">
        <v>-6520.74</v>
      </c>
      <c r="H20" s="4">
        <v>-6520.74</v>
      </c>
      <c r="I20" s="4">
        <v>-6520.74</v>
      </c>
      <c r="J20" s="4">
        <v>-6520.74</v>
      </c>
      <c r="K20" s="4">
        <v>-6520.74</v>
      </c>
      <c r="L20" s="4">
        <v>-6520.74</v>
      </c>
      <c r="M20" s="4">
        <v>-6520.74</v>
      </c>
      <c r="N20" s="4">
        <f>-6520.74-0.03</f>
        <v>-6520.7699999999995</v>
      </c>
      <c r="O20" s="4">
        <v>-6520.74</v>
      </c>
      <c r="P20" s="4">
        <v>-6520.74</v>
      </c>
      <c r="Q20" s="4">
        <v>-6520.75</v>
      </c>
      <c r="R20" s="24">
        <f t="shared" ref="R20:R21" si="2">SUM(C20:Q20)</f>
        <v>7.2759576141834259E-12</v>
      </c>
    </row>
    <row r="21" spans="1:18" ht="15.75" x14ac:dyDescent="0.3">
      <c r="A21" s="22">
        <v>1300005</v>
      </c>
      <c r="B21" s="23" t="s">
        <v>20</v>
      </c>
      <c r="C21" s="4">
        <f>10292.03+1286.5</f>
        <v>11578.53</v>
      </c>
      <c r="D21" s="4">
        <v>0</v>
      </c>
      <c r="E21" s="4">
        <v>3859.51</v>
      </c>
      <c r="F21" s="4">
        <v>-1286.5</v>
      </c>
      <c r="G21" s="4">
        <v>-1286.5</v>
      </c>
      <c r="H21" s="4">
        <v>-1286.5</v>
      </c>
      <c r="I21" s="4">
        <v>-1286.5</v>
      </c>
      <c r="J21" s="4">
        <v>-1286.5</v>
      </c>
      <c r="K21" s="4">
        <v>-1286.5</v>
      </c>
      <c r="L21" s="4">
        <v>-1286.5</v>
      </c>
      <c r="M21" s="4">
        <v>-1286.5</v>
      </c>
      <c r="N21" s="4">
        <f>-1286.5-0.03</f>
        <v>-1286.53</v>
      </c>
      <c r="O21" s="4">
        <v>-1286.5</v>
      </c>
      <c r="P21" s="4">
        <v>-1286.5</v>
      </c>
      <c r="Q21" s="4">
        <v>-1286.51</v>
      </c>
      <c r="R21" s="24">
        <f t="shared" si="2"/>
        <v>0</v>
      </c>
    </row>
    <row r="22" spans="1:18" ht="15.75" x14ac:dyDescent="0.3">
      <c r="A22" s="26"/>
      <c r="B22" s="27" t="s">
        <v>21</v>
      </c>
      <c r="C22" s="28">
        <f t="shared" ref="C22:R22" si="3">SUM(C20:C21)</f>
        <v>70265.22</v>
      </c>
      <c r="D22" s="28">
        <f t="shared" si="3"/>
        <v>0</v>
      </c>
      <c r="E22" s="28">
        <f t="shared" si="3"/>
        <v>23421.739999999998</v>
      </c>
      <c r="F22" s="28">
        <f t="shared" si="3"/>
        <v>-7807.24</v>
      </c>
      <c r="G22" s="28">
        <f t="shared" si="3"/>
        <v>-7807.24</v>
      </c>
      <c r="H22" s="28">
        <f t="shared" si="3"/>
        <v>-7807.24</v>
      </c>
      <c r="I22" s="28">
        <f t="shared" si="3"/>
        <v>-7807.24</v>
      </c>
      <c r="J22" s="28">
        <f t="shared" si="3"/>
        <v>-7807.24</v>
      </c>
      <c r="K22" s="28">
        <f t="shared" si="3"/>
        <v>-7807.24</v>
      </c>
      <c r="L22" s="28">
        <f t="shared" si="3"/>
        <v>-7807.24</v>
      </c>
      <c r="M22" s="28">
        <f t="shared" si="3"/>
        <v>-7807.24</v>
      </c>
      <c r="N22" s="28">
        <f t="shared" si="3"/>
        <v>-7807.2999999999993</v>
      </c>
      <c r="O22" s="28">
        <f t="shared" si="3"/>
        <v>-7807.24</v>
      </c>
      <c r="P22" s="28">
        <f t="shared" si="3"/>
        <v>-7807.24</v>
      </c>
      <c r="Q22" s="28">
        <f t="shared" si="3"/>
        <v>-7807.26</v>
      </c>
      <c r="R22" s="28">
        <f t="shared" si="3"/>
        <v>7.2759576141834259E-12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Subsidies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Angel Lopez Cobo</dc:creator>
  <cp:lastModifiedBy>Jose Angel Lopez Cobo</cp:lastModifiedBy>
  <dcterms:created xsi:type="dcterms:W3CDTF">2026-01-18T07:21:49Z</dcterms:created>
  <dcterms:modified xsi:type="dcterms:W3CDTF">2026-01-18T07:23:36Z</dcterms:modified>
</cp:coreProperties>
</file>